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Малышев\ТЗП\Торги - 2026-2029 - РТП (217 шт.) Реагирование_Лот № 085-0013008 с 01.03.2026\26-04-01_Док-ты Лота № 085-0013008\"/>
    </mc:Choice>
  </mc:AlternateContent>
  <bookViews>
    <workbookView xWindow="0" yWindow="0" windowWidth="28800" windowHeight="11700"/>
  </bookViews>
  <sheets>
    <sheet name="Ведомость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C56" i="1"/>
  <c r="F14" i="1"/>
  <c r="E27" i="1" l="1"/>
  <c r="E14" i="1"/>
  <c r="C44" i="1" l="1"/>
  <c r="D44" i="1"/>
  <c r="D56" i="1" s="1"/>
  <c r="E56" i="1" s="1"/>
  <c r="F27" i="1"/>
  <c r="F44" i="1" s="1"/>
  <c r="E44" i="1" l="1"/>
</calcChain>
</file>

<file path=xl/sharedStrings.xml><?xml version="1.0" encoding="utf-8"?>
<sst xmlns="http://schemas.openxmlformats.org/spreadsheetml/2006/main" count="40" uniqueCount="24">
  <si>
    <t>час.</t>
  </si>
  <si>
    <t>Количество в месяц на 1 объект</t>
  </si>
  <si>
    <t>Единица измерения</t>
  </si>
  <si>
    <t>Наименование работ и затрат</t>
  </si>
  <si>
    <t>№ п/п</t>
  </si>
  <si>
    <t>Ведомость объемов № 2</t>
  </si>
  <si>
    <t>Ведомость объемов № 1</t>
  </si>
  <si>
    <t>Ведомость объемов №3</t>
  </si>
  <si>
    <t>Ведомость объемов №4</t>
  </si>
  <si>
    <t>к Техническому заданию</t>
  </si>
  <si>
    <t>Приложение № 1</t>
  </si>
  <si>
    <t>Количество в месяц на 217 объектов</t>
  </si>
  <si>
    <t>Общее кол-во услуг на 217 объектов за  2026 год</t>
  </si>
  <si>
    <t>Общее кол-во услуг на 217 объектов за 2027 год</t>
  </si>
  <si>
    <t>Общее кол-во услуг на 217 объектов за 2028 год</t>
  </si>
  <si>
    <t>Общее кол-во услуг на 217 объектов за 2029 год</t>
  </si>
  <si>
    <t>на оказание услуг на трансформаторных подстанций филиала ПАО «Россети Московский регион» - Московские кабельные сети на оказание услуг по реагированию на сигнал «тревоги» нарядами Росгвардии, мониторингу информационной системы: охранной сигнализации для подачи извещения о «тревоге» с выводом на пункты централизованной охраны  в 2026 году</t>
  </si>
  <si>
    <t>на оказание услуг на трансформаторных подстанций филиала ПАО «Россети Московский регион» - Московские кабельные сети на оказание услуг по реагированию на сигнал «тревоги» нарядами Росгвардии, мониторингу информационной системы: охранной сигнализации для подачи извещения о «тревоге» с выводом на пункты централизованной охраны  в 2027 году</t>
  </si>
  <si>
    <t>на оказание услуг на трансформаторных подстанций филиала ПАО «Россети Московский регион» - Московские кабельные сети на оказание услуг по реагированию на сигнал «тревоги» нарядами Росгвардии, мониторингу информационной системы: охранной сигнализации для подачи извещения о «тревоге» с выводом на пункты централизованной охраны  в 2028 году</t>
  </si>
  <si>
    <t>на оказание услуг на трансформаторных подстанций филиала ПАО «Россети Московский регион» - Московские кабельные сети на оказание услуг по реагированию на сигнал «тревоги» нарядами Росгвардии, мониторингу информационной системы: охранной сигнализации для подачи извещения о «тревоге» с выводом на пункты централизованной охраны  в 2029 году</t>
  </si>
  <si>
    <t>Мониторинг системы  и направление группы быстрого реагирования к месту нахождения  объекта для пресечения противоправного посягательства и обеспечения его охраны до прибытия заявителя (24 часа *30день=720 час)Услуги выполняются ежедневно в течении 2029года ( 01.01.2029 по 31.05.2029г.)</t>
  </si>
  <si>
    <t>Мониторинг системы  и направление группы быстрого реагирования к месту нахождения объекта для пресечения противоправного посягательства и обеспечения его охраны до прибытия заявителя (24 часа *30 дней =720 час) Услуги выполняются ежедневно в течении 2028 года ( 01.01.2028 по 31.12.2028г.)</t>
  </si>
  <si>
    <r>
      <t xml:space="preserve">Мониторинг системы и направление группы быстрого реирования к месту нахождения объекта для пресечения противоправного посягательства и обеспечения его охраны до прибытия заявителя (24 часа *30 дней = 720 час).
Услуги выполняются ежедневно в течение 2027 года
</t>
    </r>
    <r>
      <rPr>
        <sz val="14"/>
        <color indexed="8"/>
        <rFont val="Times New Roman"/>
        <family val="1"/>
        <charset val="204"/>
      </rPr>
      <t>(с 01.01.2027 по 31.12.2027 г.)</t>
    </r>
  </si>
  <si>
    <r>
      <t xml:space="preserve">Мониторинг системы и направление группы быстрого реирования к месту нахождения объекта для пресечения противоправного посягательства и обеспечения его охраны до прибытия заявителя (24 часа *30 дней = 720 час).
Услуги выполняются ежедневно в течение 2026 года
</t>
    </r>
    <r>
      <rPr>
        <sz val="14"/>
        <color indexed="8"/>
        <rFont val="Times New Roman"/>
        <family val="1"/>
        <charset val="204"/>
      </rPr>
      <t>(с 01.06.2026 по 31.12.2026 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</si>
</sst>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0" fontId="5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zoomScale="70" zoomScaleNormal="70" zoomScaleSheetLayoutView="70" workbookViewId="0">
      <selection activeCell="R27" sqref="R27"/>
    </sheetView>
  </sheetViews>
  <sheetFormatPr defaultColWidth="9.140625" defaultRowHeight="15" x14ac:dyDescent="0.25"/>
  <cols>
    <col min="1" max="1" width="5.7109375" style="16" customWidth="1"/>
    <col min="2" max="2" width="65.7109375" style="2" customWidth="1"/>
    <col min="3" max="4" width="14.7109375" style="16" customWidth="1"/>
    <col min="5" max="5" width="14.7109375" style="2" customWidth="1"/>
    <col min="6" max="6" width="20.42578125" style="2" customWidth="1"/>
    <col min="7" max="16384" width="9.140625" style="2"/>
  </cols>
  <sheetData>
    <row r="1" spans="1:6" ht="15" customHeight="1" x14ac:dyDescent="0.25">
      <c r="A1" s="5" t="s">
        <v>10</v>
      </c>
      <c r="B1" s="5"/>
      <c r="C1" s="5"/>
      <c r="D1" s="5"/>
      <c r="E1" s="5"/>
      <c r="F1" s="5"/>
    </row>
    <row r="2" spans="1:6" ht="15" customHeight="1" x14ac:dyDescent="0.25">
      <c r="A2" s="5" t="s">
        <v>9</v>
      </c>
      <c r="B2" s="5"/>
      <c r="C2" s="5"/>
      <c r="D2" s="5"/>
      <c r="E2" s="5"/>
      <c r="F2" s="5"/>
    </row>
    <row r="3" spans="1:6" ht="15" customHeight="1" x14ac:dyDescent="0.25">
      <c r="A3" s="4"/>
      <c r="B3" s="4"/>
      <c r="C3" s="4"/>
      <c r="D3" s="4"/>
      <c r="E3" s="4"/>
      <c r="F3" s="4"/>
    </row>
    <row r="4" spans="1:6" ht="15" customHeight="1" x14ac:dyDescent="0.25">
      <c r="A4" s="4"/>
      <c r="B4" s="4"/>
      <c r="C4" s="4"/>
      <c r="D4" s="4"/>
      <c r="E4" s="4"/>
      <c r="F4" s="4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6"/>
      <c r="B6" s="7"/>
      <c r="C6" s="8"/>
      <c r="D6" s="8"/>
      <c r="E6" s="8"/>
      <c r="F6" s="8"/>
    </row>
    <row r="7" spans="1:6" ht="15" customHeight="1" x14ac:dyDescent="0.25">
      <c r="A7" s="6"/>
      <c r="B7" s="7"/>
      <c r="C7" s="8"/>
      <c r="D7" s="8"/>
      <c r="E7" s="8"/>
      <c r="F7" s="8"/>
    </row>
    <row r="8" spans="1:6" ht="15" customHeight="1" x14ac:dyDescent="0.25">
      <c r="A8" s="9" t="s">
        <v>6</v>
      </c>
      <c r="B8" s="9"/>
      <c r="C8" s="9"/>
      <c r="D8" s="9"/>
      <c r="E8" s="9"/>
      <c r="F8" s="9"/>
    </row>
    <row r="9" spans="1:6" s="12" customFormat="1" ht="9.9499999999999993" customHeight="1" x14ac:dyDescent="0.25">
      <c r="A9" s="10"/>
      <c r="B9" s="11"/>
      <c r="C9" s="11"/>
      <c r="D9" s="11"/>
      <c r="E9" s="11"/>
      <c r="F9" s="11"/>
    </row>
    <row r="10" spans="1:6" s="12" customFormat="1" ht="75" customHeight="1" x14ac:dyDescent="0.25">
      <c r="A10" s="11" t="s">
        <v>16</v>
      </c>
      <c r="B10" s="11"/>
      <c r="C10" s="11"/>
      <c r="D10" s="11"/>
      <c r="E10" s="11"/>
      <c r="F10" s="11"/>
    </row>
    <row r="11" spans="1:6" s="12" customFormat="1" ht="9.9499999999999993" customHeight="1" x14ac:dyDescent="0.25">
      <c r="A11" s="13"/>
      <c r="B11" s="13"/>
      <c r="C11" s="13"/>
      <c r="D11" s="13"/>
      <c r="E11" s="13"/>
      <c r="F11" s="13"/>
    </row>
    <row r="12" spans="1:6" s="16" customFormat="1" ht="75" x14ac:dyDescent="0.25">
      <c r="A12" s="14" t="s">
        <v>4</v>
      </c>
      <c r="B12" s="14" t="s">
        <v>3</v>
      </c>
      <c r="C12" s="14" t="s">
        <v>2</v>
      </c>
      <c r="D12" s="14" t="s">
        <v>1</v>
      </c>
      <c r="E12" s="14" t="s">
        <v>11</v>
      </c>
      <c r="F12" s="15" t="s">
        <v>12</v>
      </c>
    </row>
    <row r="13" spans="1:6" ht="18.75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7">
        <v>6</v>
      </c>
    </row>
    <row r="14" spans="1:6" ht="138.75" customHeight="1" x14ac:dyDescent="0.25">
      <c r="A14" s="17">
        <v>1</v>
      </c>
      <c r="B14" s="18" t="s">
        <v>23</v>
      </c>
      <c r="C14" s="17" t="s">
        <v>0</v>
      </c>
      <c r="D14" s="19">
        <v>720</v>
      </c>
      <c r="E14" s="19">
        <f>D14*217</f>
        <v>156240</v>
      </c>
      <c r="F14" s="19">
        <f>E14*7</f>
        <v>1093680</v>
      </c>
    </row>
    <row r="21" spans="1:6" ht="18.75" x14ac:dyDescent="0.25">
      <c r="A21" s="10"/>
      <c r="B21" s="11" t="s">
        <v>5</v>
      </c>
      <c r="C21" s="11"/>
      <c r="D21" s="11"/>
      <c r="E21" s="11"/>
      <c r="F21" s="11"/>
    </row>
    <row r="22" spans="1:6" ht="9.9499999999999993" customHeight="1" x14ac:dyDescent="0.25">
      <c r="A22" s="10"/>
      <c r="B22" s="13"/>
      <c r="C22" s="13"/>
      <c r="D22" s="13"/>
      <c r="E22" s="13"/>
      <c r="F22" s="13"/>
    </row>
    <row r="23" spans="1:6" ht="84.75" customHeight="1" x14ac:dyDescent="0.25">
      <c r="A23" s="11" t="s">
        <v>17</v>
      </c>
      <c r="B23" s="11"/>
      <c r="C23" s="11"/>
      <c r="D23" s="11"/>
      <c r="E23" s="11"/>
      <c r="F23" s="11"/>
    </row>
    <row r="24" spans="1:6" ht="9.9499999999999993" customHeight="1" x14ac:dyDescent="0.25">
      <c r="A24" s="13"/>
      <c r="B24" s="13"/>
      <c r="C24" s="13"/>
      <c r="D24" s="13"/>
      <c r="E24" s="13"/>
      <c r="F24" s="13"/>
    </row>
    <row r="25" spans="1:6" ht="75" x14ac:dyDescent="0.25">
      <c r="A25" s="14" t="s">
        <v>4</v>
      </c>
      <c r="B25" s="14" t="s">
        <v>3</v>
      </c>
      <c r="C25" s="14" t="s">
        <v>2</v>
      </c>
      <c r="D25" s="14" t="s">
        <v>1</v>
      </c>
      <c r="E25" s="14" t="s">
        <v>11</v>
      </c>
      <c r="F25" s="15" t="s">
        <v>13</v>
      </c>
    </row>
    <row r="26" spans="1:6" ht="18.75" x14ac:dyDescent="0.25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7">
        <v>6</v>
      </c>
    </row>
    <row r="27" spans="1:6" ht="139.5" customHeight="1" x14ac:dyDescent="0.25">
      <c r="A27" s="17">
        <v>1</v>
      </c>
      <c r="B27" s="18" t="s">
        <v>22</v>
      </c>
      <c r="C27" s="17" t="s">
        <v>0</v>
      </c>
      <c r="D27" s="19">
        <v>720</v>
      </c>
      <c r="E27" s="19">
        <f>D27*217</f>
        <v>156240</v>
      </c>
      <c r="F27" s="19">
        <f>E27*12</f>
        <v>1874880</v>
      </c>
    </row>
    <row r="38" spans="1:6" ht="18.75" x14ac:dyDescent="0.25">
      <c r="A38" s="10"/>
      <c r="B38" s="11" t="s">
        <v>7</v>
      </c>
      <c r="C38" s="11"/>
      <c r="D38" s="11"/>
      <c r="E38" s="11"/>
      <c r="F38" s="11"/>
    </row>
    <row r="39" spans="1:6" ht="9.9499999999999993" customHeight="1" x14ac:dyDescent="0.25">
      <c r="A39" s="10"/>
      <c r="B39" s="13"/>
      <c r="C39" s="13"/>
      <c r="D39" s="13"/>
      <c r="E39" s="13"/>
      <c r="F39" s="13"/>
    </row>
    <row r="40" spans="1:6" ht="78" customHeight="1" x14ac:dyDescent="0.25">
      <c r="A40" s="11" t="s">
        <v>18</v>
      </c>
      <c r="B40" s="11"/>
      <c r="C40" s="11"/>
      <c r="D40" s="11"/>
      <c r="E40" s="11"/>
      <c r="F40" s="11"/>
    </row>
    <row r="41" spans="1:6" ht="9.9499999999999993" customHeight="1" x14ac:dyDescent="0.25">
      <c r="A41" s="13"/>
      <c r="B41" s="13"/>
      <c r="C41" s="13"/>
      <c r="D41" s="13"/>
      <c r="E41" s="13"/>
      <c r="F41" s="13"/>
    </row>
    <row r="42" spans="1:6" ht="75" x14ac:dyDescent="0.25">
      <c r="A42" s="14" t="s">
        <v>4</v>
      </c>
      <c r="B42" s="14" t="s">
        <v>3</v>
      </c>
      <c r="C42" s="14" t="s">
        <v>2</v>
      </c>
      <c r="D42" s="14" t="s">
        <v>1</v>
      </c>
      <c r="E42" s="14" t="s">
        <v>11</v>
      </c>
      <c r="F42" s="15" t="s">
        <v>14</v>
      </c>
    </row>
    <row r="43" spans="1:6" ht="18.75" x14ac:dyDescent="0.25">
      <c r="A43" s="14">
        <v>1</v>
      </c>
      <c r="B43" s="14">
        <v>2</v>
      </c>
      <c r="C43" s="14">
        <v>3</v>
      </c>
      <c r="D43" s="14">
        <v>4</v>
      </c>
      <c r="E43" s="14">
        <v>5</v>
      </c>
      <c r="F43" s="17">
        <v>6</v>
      </c>
    </row>
    <row r="44" spans="1:6" ht="131.25" customHeight="1" x14ac:dyDescent="0.25">
      <c r="A44" s="17">
        <v>1</v>
      </c>
      <c r="B44" s="18" t="s">
        <v>21</v>
      </c>
      <c r="C44" s="17" t="str">
        <f>C27</f>
        <v>час.</v>
      </c>
      <c r="D44" s="19">
        <f>D27</f>
        <v>720</v>
      </c>
      <c r="E44" s="19">
        <f>E27</f>
        <v>156240</v>
      </c>
      <c r="F44" s="19">
        <f>F27</f>
        <v>1874880</v>
      </c>
    </row>
    <row r="45" spans="1:6" x14ac:dyDescent="0.25">
      <c r="A45" s="20"/>
      <c r="B45" s="21"/>
      <c r="C45" s="20"/>
      <c r="D45" s="20"/>
      <c r="E45" s="20"/>
      <c r="F45" s="20"/>
    </row>
    <row r="46" spans="1:6" x14ac:dyDescent="0.25">
      <c r="A46" s="20"/>
      <c r="B46" s="21"/>
      <c r="C46" s="20"/>
      <c r="D46" s="20"/>
      <c r="E46" s="20"/>
      <c r="F46" s="20"/>
    </row>
    <row r="47" spans="1:6" x14ac:dyDescent="0.25">
      <c r="A47" s="20"/>
      <c r="B47" s="21"/>
      <c r="C47" s="20"/>
      <c r="D47" s="20"/>
      <c r="E47" s="20"/>
      <c r="F47" s="20"/>
    </row>
    <row r="48" spans="1:6" x14ac:dyDescent="0.25">
      <c r="A48" s="20"/>
      <c r="B48" s="21"/>
      <c r="C48" s="20"/>
      <c r="D48" s="20"/>
      <c r="E48" s="20"/>
      <c r="F48" s="20"/>
    </row>
    <row r="50" spans="1:6" ht="18.75" x14ac:dyDescent="0.25">
      <c r="A50" s="10"/>
      <c r="B50" s="11" t="s">
        <v>8</v>
      </c>
      <c r="C50" s="11"/>
      <c r="D50" s="11"/>
      <c r="E50" s="11"/>
      <c r="F50" s="11"/>
    </row>
    <row r="51" spans="1:6" ht="9.9499999999999993" customHeight="1" x14ac:dyDescent="0.25">
      <c r="A51" s="10"/>
      <c r="B51" s="13"/>
      <c r="C51" s="13"/>
      <c r="D51" s="13"/>
      <c r="E51" s="13"/>
      <c r="F51" s="13"/>
    </row>
    <row r="52" spans="1:6" ht="83.25" customHeight="1" x14ac:dyDescent="0.25">
      <c r="A52" s="11" t="s">
        <v>19</v>
      </c>
      <c r="B52" s="11"/>
      <c r="C52" s="11"/>
      <c r="D52" s="11"/>
      <c r="E52" s="11"/>
      <c r="F52" s="11"/>
    </row>
    <row r="53" spans="1:6" ht="9.9499999999999993" customHeight="1" x14ac:dyDescent="0.25">
      <c r="A53" s="13"/>
      <c r="B53" s="13"/>
      <c r="C53" s="13"/>
      <c r="D53" s="13"/>
      <c r="E53" s="13"/>
      <c r="F53" s="13"/>
    </row>
    <row r="54" spans="1:6" ht="90.75" customHeight="1" x14ac:dyDescent="0.25">
      <c r="A54" s="14" t="s">
        <v>4</v>
      </c>
      <c r="B54" s="14" t="s">
        <v>3</v>
      </c>
      <c r="C54" s="14" t="s">
        <v>2</v>
      </c>
      <c r="D54" s="14" t="s">
        <v>1</v>
      </c>
      <c r="E54" s="14" t="s">
        <v>11</v>
      </c>
      <c r="F54" s="15" t="s">
        <v>15</v>
      </c>
    </row>
    <row r="55" spans="1:6" ht="18.75" x14ac:dyDescent="0.25">
      <c r="A55" s="14">
        <v>1</v>
      </c>
      <c r="B55" s="14">
        <v>2</v>
      </c>
      <c r="C55" s="14">
        <v>3</v>
      </c>
      <c r="D55" s="14">
        <v>4</v>
      </c>
      <c r="E55" s="14">
        <v>5</v>
      </c>
      <c r="F55" s="17">
        <v>6</v>
      </c>
    </row>
    <row r="56" spans="1:6" ht="131.25" x14ac:dyDescent="0.25">
      <c r="A56" s="17">
        <v>1</v>
      </c>
      <c r="B56" s="18" t="s">
        <v>20</v>
      </c>
      <c r="C56" s="17" t="str">
        <f>C44</f>
        <v>час.</v>
      </c>
      <c r="D56" s="19">
        <f>D44</f>
        <v>720</v>
      </c>
      <c r="E56" s="19">
        <f>D56*217</f>
        <v>156240</v>
      </c>
      <c r="F56" s="19">
        <f>E56*5</f>
        <v>781200</v>
      </c>
    </row>
    <row r="57" spans="1:6" ht="18.75" x14ac:dyDescent="0.25">
      <c r="A57" s="22"/>
      <c r="B57" s="23"/>
      <c r="C57" s="22"/>
      <c r="D57" s="22"/>
      <c r="E57" s="23"/>
      <c r="F57" s="23"/>
    </row>
    <row r="58" spans="1:6" ht="18.75" x14ac:dyDescent="0.25">
      <c r="A58" s="22"/>
      <c r="B58" s="23"/>
      <c r="C58" s="22"/>
      <c r="D58" s="22"/>
      <c r="E58" s="23"/>
      <c r="F58" s="23"/>
    </row>
    <row r="59" spans="1:6" ht="18.75" x14ac:dyDescent="0.25">
      <c r="A59" s="3"/>
      <c r="B59" s="23"/>
      <c r="C59" s="22"/>
      <c r="D59" s="22"/>
      <c r="E59" s="23"/>
      <c r="F59" s="23"/>
    </row>
    <row r="60" spans="1:6" ht="18.75" x14ac:dyDescent="0.25">
      <c r="A60" s="3"/>
      <c r="B60" s="23"/>
      <c r="C60" s="22"/>
      <c r="D60" s="22"/>
      <c r="E60" s="23"/>
      <c r="F60" s="24"/>
    </row>
  </sheetData>
  <mergeCells count="11">
    <mergeCell ref="A52:F52"/>
    <mergeCell ref="A8:F8"/>
    <mergeCell ref="A1:F1"/>
    <mergeCell ref="B9:F9"/>
    <mergeCell ref="A10:F10"/>
    <mergeCell ref="B38:F38"/>
    <mergeCell ref="B50:F50"/>
    <mergeCell ref="A2:F2"/>
    <mergeCell ref="A40:F40"/>
    <mergeCell ref="B21:F21"/>
    <mergeCell ref="A23:F23"/>
  </mergeCells>
  <pageMargins left="0.78740157480314965" right="0.19685039370078741" top="0.59055118110236227" bottom="0.39370078740157483" header="0.31496062992125984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Smeta-1</dc:creator>
  <cp:lastModifiedBy>Малышев Михаил Иванович</cp:lastModifiedBy>
  <cp:lastPrinted>2024-12-26T12:15:42Z</cp:lastPrinted>
  <dcterms:created xsi:type="dcterms:W3CDTF">2018-11-29T10:39:21Z</dcterms:created>
  <dcterms:modified xsi:type="dcterms:W3CDTF">2026-04-17T14:13:37Z</dcterms:modified>
</cp:coreProperties>
</file>